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-60" windowWidth="26220" windowHeight="13170" tabRatio="860" activeTab="1"/>
  </bookViews>
  <sheets>
    <sheet name="Fig. 15 Plot" sheetId="2" r:id="rId1"/>
    <sheet name="Fig 15 Query Data" sheetId="6" r:id="rId2"/>
  </sheets>
  <calcPr calcId="145621"/>
</workbook>
</file>

<file path=xl/calcChain.xml><?xml version="1.0" encoding="utf-8"?>
<calcChain xmlns="http://schemas.openxmlformats.org/spreadsheetml/2006/main">
  <c r="B76" i="6" l="1"/>
  <c r="C76" i="6"/>
  <c r="D76" i="6"/>
  <c r="E76" i="6"/>
  <c r="F76" i="6"/>
  <c r="G76" i="6"/>
  <c r="B75" i="6"/>
  <c r="G75" i="6"/>
  <c r="F75" i="6"/>
  <c r="E75" i="6"/>
  <c r="D75" i="6"/>
  <c r="C75" i="6" l="1"/>
</calcChain>
</file>

<file path=xl/sharedStrings.xml><?xml version="1.0" encoding="utf-8"?>
<sst xmlns="http://schemas.openxmlformats.org/spreadsheetml/2006/main" count="17" uniqueCount="13">
  <si>
    <t>Annual oil production</t>
  </si>
  <si>
    <t>Annual deepwater oil production</t>
  </si>
  <si>
    <t>YEAR</t>
  </si>
  <si>
    <t>Annual shallow water gas production</t>
  </si>
  <si>
    <t xml:space="preserve">Annual shallow water oil production </t>
  </si>
  <si>
    <t>Annual deepwater gas production</t>
  </si>
  <si>
    <t>Annual gas production</t>
  </si>
  <si>
    <t>Year</t>
  </si>
  <si>
    <t>Shallow Oil</t>
  </si>
  <si>
    <t>Shallow Gas</t>
  </si>
  <si>
    <t>2014  mean</t>
  </si>
  <si>
    <t>Daily Averages</t>
  </si>
  <si>
    <t>2015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</si>
</sst>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10" x14ac:knownFonts="1">
    <font>
      <sz val="10"/>
      <name val="Arial"/>
    </font>
    <font>
      <sz val="11"/>
      <color indexed="8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3" fillId="0" borderId="0"/>
    <xf numFmtId="0" fontId="7" fillId="0" borderId="0"/>
    <xf numFmtId="0" fontId="9" fillId="0" borderId="0"/>
  </cellStyleXfs>
  <cellXfs count="15">
    <xf numFmtId="0" fontId="0" fillId="0" borderId="0" xfId="0"/>
    <xf numFmtId="0" fontId="4" fillId="2" borderId="2" xfId="3" applyFont="1" applyFill="1" applyBorder="1" applyAlignment="1">
      <alignment horizontal="center" wrapText="1"/>
    </xf>
    <xf numFmtId="0" fontId="1" fillId="2" borderId="2" xfId="3" applyFont="1" applyFill="1" applyBorder="1" applyAlignment="1">
      <alignment horizontal="center" wrapText="1"/>
    </xf>
    <xf numFmtId="0" fontId="2" fillId="0" borderId="0" xfId="0" applyFont="1"/>
    <xf numFmtId="43" fontId="0" fillId="0" borderId="0" xfId="0" applyNumberFormat="1"/>
    <xf numFmtId="164" fontId="0" fillId="0" borderId="0" xfId="1" applyNumberFormat="1" applyFont="1"/>
    <xf numFmtId="0" fontId="6" fillId="0" borderId="1" xfId="4" applyFont="1" applyFill="1" applyBorder="1" applyAlignment="1">
      <alignment horizontal="right" wrapText="1"/>
    </xf>
    <xf numFmtId="0" fontId="7" fillId="0" borderId="0" xfId="4"/>
    <xf numFmtId="0" fontId="2" fillId="0" borderId="0" xfId="0" applyFont="1" applyFill="1" applyBorder="1"/>
    <xf numFmtId="0" fontId="8" fillId="2" borderId="2" xfId="5" applyFont="1" applyFill="1" applyBorder="1" applyAlignment="1">
      <alignment horizontal="center"/>
    </xf>
    <xf numFmtId="0" fontId="8" fillId="0" borderId="1" xfId="5" applyFont="1" applyFill="1" applyBorder="1" applyAlignment="1">
      <alignment horizontal="right" wrapText="1"/>
    </xf>
    <xf numFmtId="164" fontId="8" fillId="0" borderId="1" xfId="1" applyNumberFormat="1" applyFont="1" applyFill="1" applyBorder="1" applyAlignment="1">
      <alignment horizontal="right" wrapText="1"/>
    </xf>
    <xf numFmtId="0" fontId="8" fillId="0" borderId="0" xfId="5" applyFont="1" applyFill="1" applyBorder="1" applyAlignment="1">
      <alignment horizontal="right" wrapText="1"/>
    </xf>
    <xf numFmtId="164" fontId="8" fillId="0" borderId="0" xfId="1" applyNumberFormat="1" applyFont="1" applyFill="1" applyBorder="1" applyAlignment="1">
      <alignment horizontal="right" wrapText="1"/>
    </xf>
    <xf numFmtId="1" fontId="7" fillId="0" borderId="0" xfId="1" applyNumberFormat="1" applyFont="1"/>
  </cellXfs>
  <cellStyles count="6">
    <cellStyle name="Comma" xfId="1" builtinId="3"/>
    <cellStyle name="Normal" xfId="0" builtinId="0"/>
    <cellStyle name="Normal 2" xfId="2"/>
    <cellStyle name="Normal_Fig 15 Query Data" xfId="5"/>
    <cellStyle name="Normal_Fig 16 Query Data" xfId="3"/>
    <cellStyle name="Normal_Fig 16 Query Data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430014581510644"/>
          <c:y val="4.5687646887276348E-2"/>
          <c:w val="0.7635960044395117"/>
          <c:h val="0.81566068515497558"/>
        </c:manualLayout>
      </c:layout>
      <c:lineChart>
        <c:grouping val="standard"/>
        <c:varyColors val="0"/>
        <c:ser>
          <c:idx val="1"/>
          <c:order val="0"/>
          <c:tx>
            <c:strRef>
              <c:f>'Fig 15 Query Data'!$F$1</c:f>
              <c:strCache>
                <c:ptCount val="1"/>
                <c:pt idx="0">
                  <c:v>Annual oil production</c:v>
                </c:pt>
              </c:strCache>
            </c:strRef>
          </c:tx>
          <c:spPr>
            <a:ln w="50800">
              <a:solidFill>
                <a:srgbClr val="008000"/>
              </a:solidFill>
              <a:prstDash val="solid"/>
            </a:ln>
          </c:spPr>
          <c:marker>
            <c:symbol val="none"/>
          </c:marker>
          <c:dPt>
            <c:idx val="13"/>
            <c:bubble3D val="0"/>
          </c:dPt>
          <c:cat>
            <c:numRef>
              <c:f>'Fig 15 Query Data'!$A$30:$A$70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15 Query Data'!$F$30:$F$70</c:f>
              <c:numCache>
                <c:formatCode>_(* #,##0_);_(* \(#,##0\);_(* "-"??_);_(@_)</c:formatCode>
                <c:ptCount val="41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263264846</c:v>
                </c:pt>
                <c:pt idx="5">
                  <c:v>264613070</c:v>
                </c:pt>
                <c:pt idx="6">
                  <c:v>263289860</c:v>
                </c:pt>
                <c:pt idx="7">
                  <c:v>286089617</c:v>
                </c:pt>
                <c:pt idx="8">
                  <c:v>320232418</c:v>
                </c:pt>
                <c:pt idx="9">
                  <c:v>354577411</c:v>
                </c:pt>
                <c:pt idx="10">
                  <c:v>350340032</c:v>
                </c:pt>
                <c:pt idx="11">
                  <c:v>355535474</c:v>
                </c:pt>
                <c:pt idx="12">
                  <c:v>327566955</c:v>
                </c:pt>
                <c:pt idx="13">
                  <c:v>301205055</c:v>
                </c:pt>
                <c:pt idx="14">
                  <c:v>280673766</c:v>
                </c:pt>
                <c:pt idx="15">
                  <c:v>274580556</c:v>
                </c:pt>
                <c:pt idx="16">
                  <c:v>294731456</c:v>
                </c:pt>
                <c:pt idx="17">
                  <c:v>304848731</c:v>
                </c:pt>
                <c:pt idx="18">
                  <c:v>308582419</c:v>
                </c:pt>
                <c:pt idx="19">
                  <c:v>314071310</c:v>
                </c:pt>
                <c:pt idx="20">
                  <c:v>345038860</c:v>
                </c:pt>
                <c:pt idx="21">
                  <c:v>368837060</c:v>
                </c:pt>
                <c:pt idx="22">
                  <c:v>411594479</c:v>
                </c:pt>
                <c:pt idx="23">
                  <c:v>444266677</c:v>
                </c:pt>
                <c:pt idx="24">
                  <c:v>495146305</c:v>
                </c:pt>
                <c:pt idx="25">
                  <c:v>523006917</c:v>
                </c:pt>
                <c:pt idx="26">
                  <c:v>558779052</c:v>
                </c:pt>
                <c:pt idx="27">
                  <c:v>567664566</c:v>
                </c:pt>
                <c:pt idx="28">
                  <c:v>561250777</c:v>
                </c:pt>
                <c:pt idx="29">
                  <c:v>535307349</c:v>
                </c:pt>
                <c:pt idx="30">
                  <c:v>466919492</c:v>
                </c:pt>
                <c:pt idx="31">
                  <c:v>471989933</c:v>
                </c:pt>
                <c:pt idx="32">
                  <c:v>468007414</c:v>
                </c:pt>
                <c:pt idx="33">
                  <c:v>423381698</c:v>
                </c:pt>
                <c:pt idx="34">
                  <c:v>570303020</c:v>
                </c:pt>
                <c:pt idx="35">
                  <c:v>562518238</c:v>
                </c:pt>
                <c:pt idx="36">
                  <c:v>481636092</c:v>
                </c:pt>
                <c:pt idx="37">
                  <c:v>464723446</c:v>
                </c:pt>
                <c:pt idx="38">
                  <c:v>458999242</c:v>
                </c:pt>
                <c:pt idx="39">
                  <c:v>510487298</c:v>
                </c:pt>
                <c:pt idx="40">
                  <c:v>551537937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'Fig 15 Query Data'!$B$1</c:f>
              <c:strCache>
                <c:ptCount val="1"/>
                <c:pt idx="0">
                  <c:v>Shallow Oil</c:v>
                </c:pt>
              </c:strCache>
            </c:strRef>
          </c:tx>
          <c:spPr>
            <a:ln w="63500">
              <a:solidFill>
                <a:srgbClr val="008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Data'!$A$30:$A$70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15 Query Data'!$B$30:$B$70</c:f>
              <c:numCache>
                <c:formatCode>_(* #,##0_);_(* \(#,##0\);_(* "-"??_);_(@_)</c:formatCode>
                <c:ptCount val="41"/>
                <c:pt idx="0">
                  <c:v>309800224</c:v>
                </c:pt>
                <c:pt idx="1">
                  <c:v>300483742</c:v>
                </c:pt>
                <c:pt idx="2">
                  <c:v>283673654</c:v>
                </c:pt>
                <c:pt idx="3">
                  <c:v>275969409</c:v>
                </c:pt>
                <c:pt idx="4">
                  <c:v>262696360</c:v>
                </c:pt>
                <c:pt idx="5">
                  <c:v>259590820</c:v>
                </c:pt>
                <c:pt idx="6">
                  <c:v>259619579</c:v>
                </c:pt>
                <c:pt idx="7">
                  <c:v>272863302</c:v>
                </c:pt>
                <c:pt idx="8">
                  <c:v>293987521</c:v>
                </c:pt>
                <c:pt idx="9">
                  <c:v>329834971</c:v>
                </c:pt>
                <c:pt idx="10">
                  <c:v>329286280</c:v>
                </c:pt>
                <c:pt idx="11">
                  <c:v>336458408</c:v>
                </c:pt>
                <c:pt idx="12">
                  <c:v>310496029</c:v>
                </c:pt>
                <c:pt idx="13">
                  <c:v>288220503</c:v>
                </c:pt>
                <c:pt idx="14">
                  <c:v>270686789</c:v>
                </c:pt>
                <c:pt idx="15">
                  <c:v>262446147</c:v>
                </c:pt>
                <c:pt idx="16">
                  <c:v>271862644</c:v>
                </c:pt>
                <c:pt idx="17">
                  <c:v>267564517</c:v>
                </c:pt>
                <c:pt idx="18">
                  <c:v>271813961</c:v>
                </c:pt>
                <c:pt idx="19">
                  <c:v>272271142</c:v>
                </c:pt>
                <c:pt idx="20">
                  <c:v>289871270</c:v>
                </c:pt>
                <c:pt idx="21">
                  <c:v>296654288</c:v>
                </c:pt>
                <c:pt idx="22">
                  <c:v>303106669</c:v>
                </c:pt>
                <c:pt idx="23">
                  <c:v>285033997</c:v>
                </c:pt>
                <c:pt idx="24">
                  <c:v>270081722</c:v>
                </c:pt>
                <c:pt idx="25">
                  <c:v>251884923</c:v>
                </c:pt>
                <c:pt idx="26">
                  <c:v>243392517</c:v>
                </c:pt>
                <c:pt idx="27">
                  <c:v>219305644</c:v>
                </c:pt>
                <c:pt idx="28">
                  <c:v>211227595</c:v>
                </c:pt>
                <c:pt idx="29">
                  <c:v>187401580</c:v>
                </c:pt>
                <c:pt idx="30">
                  <c:v>141342671</c:v>
                </c:pt>
                <c:pt idx="31">
                  <c:v>130719157</c:v>
                </c:pt>
                <c:pt idx="32">
                  <c:v>139874079</c:v>
                </c:pt>
                <c:pt idx="33">
                  <c:v>110661498</c:v>
                </c:pt>
                <c:pt idx="34">
                  <c:v>112755130</c:v>
                </c:pt>
                <c:pt idx="35">
                  <c:v>105975736</c:v>
                </c:pt>
                <c:pt idx="36">
                  <c:v>103266618</c:v>
                </c:pt>
                <c:pt idx="37">
                  <c:v>97231782</c:v>
                </c:pt>
                <c:pt idx="38">
                  <c:v>97238740</c:v>
                </c:pt>
                <c:pt idx="39">
                  <c:v>94092260</c:v>
                </c:pt>
                <c:pt idx="40">
                  <c:v>89527104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'Fig 15 Query Data'!$D$1</c:f>
              <c:strCache>
                <c:ptCount val="1"/>
                <c:pt idx="0">
                  <c:v>Annual deepwater oil production</c:v>
                </c:pt>
              </c:strCache>
            </c:strRef>
          </c:tx>
          <c:spPr>
            <a:ln w="47625">
              <a:solidFill>
                <a:srgbClr val="008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Data'!$A$30:$A$70</c:f>
              <c:numCache>
                <c:formatCode>General</c:formatCode>
                <c:ptCount val="41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  <c:pt idx="39">
                  <c:v>2014</c:v>
                </c:pt>
                <c:pt idx="40">
                  <c:v>2015</c:v>
                </c:pt>
              </c:numCache>
            </c:numRef>
          </c:cat>
          <c:val>
            <c:numRef>
              <c:f>'Fig 15 Query Data'!$D$30:$D$70</c:f>
              <c:numCache>
                <c:formatCode>0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568486</c:v>
                </c:pt>
                <c:pt idx="5" formatCode="_(* #,##0_);_(* \(#,##0\);_(* &quot;-&quot;??_);_(@_)">
                  <c:v>5022250</c:v>
                </c:pt>
                <c:pt idx="6" formatCode="_(* #,##0_);_(* \(#,##0\);_(* &quot;-&quot;??_);_(@_)">
                  <c:v>3670281</c:v>
                </c:pt>
                <c:pt idx="7" formatCode="_(* #,##0_);_(* \(#,##0\);_(* &quot;-&quot;??_);_(@_)">
                  <c:v>13226315</c:v>
                </c:pt>
                <c:pt idx="8" formatCode="_(* #,##0_);_(* \(#,##0\);_(* &quot;-&quot;??_);_(@_)">
                  <c:v>26244897</c:v>
                </c:pt>
                <c:pt idx="9" formatCode="_(* #,##0_);_(* \(#,##0\);_(* &quot;-&quot;??_);_(@_)">
                  <c:v>24742440</c:v>
                </c:pt>
                <c:pt idx="10" formatCode="_(* #,##0_);_(* \(#,##0\);_(* &quot;-&quot;??_);_(@_)">
                  <c:v>21053752</c:v>
                </c:pt>
                <c:pt idx="11" formatCode="_(* #,##0_);_(* \(#,##0\);_(* &quot;-&quot;??_);_(@_)">
                  <c:v>19077066</c:v>
                </c:pt>
                <c:pt idx="12" formatCode="_(* #,##0_);_(* \(#,##0\);_(* &quot;-&quot;??_);_(@_)">
                  <c:v>17070926</c:v>
                </c:pt>
                <c:pt idx="13" formatCode="_(* #,##0_);_(* \(#,##0\);_(* &quot;-&quot;??_);_(@_)">
                  <c:v>12984552</c:v>
                </c:pt>
                <c:pt idx="14" formatCode="_(* #,##0_);_(* \(#,##0\);_(* &quot;-&quot;??_);_(@_)">
                  <c:v>9986977</c:v>
                </c:pt>
                <c:pt idx="15" formatCode="_(* #,##0_);_(* \(#,##0\);_(* &quot;-&quot;??_);_(@_)">
                  <c:v>12134409</c:v>
                </c:pt>
                <c:pt idx="16" formatCode="_(* #,##0_);_(* \(#,##0\);_(* &quot;-&quot;??_);_(@_)">
                  <c:v>22868812</c:v>
                </c:pt>
                <c:pt idx="17" formatCode="_(* #,##0_);_(* \(#,##0\);_(* &quot;-&quot;??_);_(@_)">
                  <c:v>37284214</c:v>
                </c:pt>
                <c:pt idx="18" formatCode="_(* #,##0_);_(* \(#,##0\);_(* &quot;-&quot;??_);_(@_)">
                  <c:v>36768458</c:v>
                </c:pt>
                <c:pt idx="19" formatCode="_(* #,##0_);_(* \(#,##0\);_(* &quot;-&quot;??_);_(@_)">
                  <c:v>41800168</c:v>
                </c:pt>
                <c:pt idx="20" formatCode="_(* #,##0_);_(* \(#,##0\);_(* &quot;-&quot;??_);_(@_)">
                  <c:v>55167590</c:v>
                </c:pt>
                <c:pt idx="21" formatCode="_(* #,##0_);_(* \(#,##0\);_(* &quot;-&quot;??_);_(@_)">
                  <c:v>72182772</c:v>
                </c:pt>
                <c:pt idx="22" formatCode="_(* #,##0_);_(* \(#,##0\);_(* &quot;-&quot;??_);_(@_)">
                  <c:v>108487810</c:v>
                </c:pt>
                <c:pt idx="23" formatCode="_(* #,##0_);_(* \(#,##0\);_(* &quot;-&quot;??_);_(@_)">
                  <c:v>159232680</c:v>
                </c:pt>
                <c:pt idx="24" formatCode="_(* #,##0_);_(* \(#,##0\);_(* &quot;-&quot;??_);_(@_)">
                  <c:v>225064583</c:v>
                </c:pt>
                <c:pt idx="25" formatCode="_(* #,##0_);_(* \(#,##0\);_(* &quot;-&quot;??_);_(@_)">
                  <c:v>271121994</c:v>
                </c:pt>
                <c:pt idx="26" formatCode="_(* #,##0_);_(* \(#,##0\);_(* &quot;-&quot;??_);_(@_)">
                  <c:v>315386535</c:v>
                </c:pt>
                <c:pt idx="27" formatCode="_(* #,##0_);_(* \(#,##0\);_(* &quot;-&quot;??_);_(@_)">
                  <c:v>348358922</c:v>
                </c:pt>
                <c:pt idx="28" formatCode="_(* #,##0_);_(* \(#,##0\);_(* &quot;-&quot;??_);_(@_)">
                  <c:v>350023182</c:v>
                </c:pt>
                <c:pt idx="29" formatCode="_(* #,##0_);_(* \(#,##0\);_(* &quot;-&quot;??_);_(@_)">
                  <c:v>347905769</c:v>
                </c:pt>
                <c:pt idx="30" formatCode="_(* #,##0_);_(* \(#,##0\);_(* &quot;-&quot;??_);_(@_)">
                  <c:v>325576821</c:v>
                </c:pt>
                <c:pt idx="31" formatCode="_(* #,##0_);_(* \(#,##0\);_(* &quot;-&quot;??_);_(@_)">
                  <c:v>341270776</c:v>
                </c:pt>
                <c:pt idx="32" formatCode="_(* #,##0_);_(* \(#,##0\);_(* &quot;-&quot;??_);_(@_)">
                  <c:v>328133335</c:v>
                </c:pt>
                <c:pt idx="33" formatCode="_(* #,##0_);_(* \(#,##0\);_(* &quot;-&quot;??_);_(@_)">
                  <c:v>312720200</c:v>
                </c:pt>
                <c:pt idx="34" formatCode="_(* #,##0_);_(* \(#,##0\);_(* &quot;-&quot;??_);_(@_)">
                  <c:v>457547890</c:v>
                </c:pt>
                <c:pt idx="35" formatCode="_(* #,##0_);_(* \(#,##0\);_(* &quot;-&quot;??_);_(@_)">
                  <c:v>456542502</c:v>
                </c:pt>
                <c:pt idx="36" formatCode="_(* #,##0_);_(* \(#,##0\);_(* &quot;-&quot;??_);_(@_)">
                  <c:v>378369474</c:v>
                </c:pt>
                <c:pt idx="37" formatCode="_(* #,##0_);_(* \(#,##0\);_(* &quot;-&quot;??_);_(@_)">
                  <c:v>367491664</c:v>
                </c:pt>
                <c:pt idx="38" formatCode="_(* #,##0_);_(* \(#,##0\);_(* &quot;-&quot;??_);_(@_)">
                  <c:v>361760502</c:v>
                </c:pt>
                <c:pt idx="39" formatCode="_(* #,##0_);_(* \(#,##0\);_(* &quot;-&quot;??_);_(@_)">
                  <c:v>416395038</c:v>
                </c:pt>
                <c:pt idx="40" formatCode="_(* #,##0_);_(* \(#,##0\);_(* &quot;-&quot;??_);_(@_)">
                  <c:v>462010833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30560"/>
        <c:axId val="48532480"/>
      </c:lineChart>
      <c:lineChart>
        <c:grouping val="standard"/>
        <c:varyColors val="0"/>
        <c:ser>
          <c:idx val="3"/>
          <c:order val="3"/>
          <c:tx>
            <c:strRef>
              <c:f>'Fig 15 Query Data'!$G$1</c:f>
              <c:strCache>
                <c:ptCount val="1"/>
                <c:pt idx="0">
                  <c:v>Annual gas production</c:v>
                </c:pt>
              </c:strCache>
            </c:strRef>
          </c:tx>
          <c:spPr>
            <a:ln w="44450" cmpd="sng">
              <a:solidFill>
                <a:srgbClr val="C00000"/>
              </a:solidFill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Data'!$G$30:$G$70</c:f>
              <c:numCache>
                <c:formatCode>_(* #,##0_);_(* \(#,##0\);_(* "-"??_);_(@_)</c:formatCode>
                <c:ptCount val="41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4762370808</c:v>
                </c:pt>
                <c:pt idx="5">
                  <c:v>4861240558</c:v>
                </c:pt>
                <c:pt idx="6">
                  <c:v>4986354301</c:v>
                </c:pt>
                <c:pt idx="7">
                  <c:v>4759445658</c:v>
                </c:pt>
                <c:pt idx="8">
                  <c:v>4157097700</c:v>
                </c:pt>
                <c:pt idx="9">
                  <c:v>4654936148</c:v>
                </c:pt>
                <c:pt idx="10">
                  <c:v>4138904016</c:v>
                </c:pt>
                <c:pt idx="11">
                  <c:v>4124305457</c:v>
                </c:pt>
                <c:pt idx="12">
                  <c:v>4615279100</c:v>
                </c:pt>
                <c:pt idx="13">
                  <c:v>4669051822</c:v>
                </c:pt>
                <c:pt idx="14">
                  <c:v>4729008828</c:v>
                </c:pt>
                <c:pt idx="15">
                  <c:v>5006025396</c:v>
                </c:pt>
                <c:pt idx="16">
                  <c:v>4801905676</c:v>
                </c:pt>
                <c:pt idx="17">
                  <c:v>4743680999</c:v>
                </c:pt>
                <c:pt idx="18">
                  <c:v>4748980924</c:v>
                </c:pt>
                <c:pt idx="19">
                  <c:v>4920186595</c:v>
                </c:pt>
                <c:pt idx="20">
                  <c:v>4874331019</c:v>
                </c:pt>
                <c:pt idx="21">
                  <c:v>5178430621</c:v>
                </c:pt>
                <c:pt idx="22">
                  <c:v>5248685368</c:v>
                </c:pt>
                <c:pt idx="23">
                  <c:v>5110524002</c:v>
                </c:pt>
                <c:pt idx="24">
                  <c:v>5057055332</c:v>
                </c:pt>
                <c:pt idx="25">
                  <c:v>4958154529</c:v>
                </c:pt>
                <c:pt idx="26">
                  <c:v>5060453745</c:v>
                </c:pt>
                <c:pt idx="27">
                  <c:v>4526213209</c:v>
                </c:pt>
                <c:pt idx="28">
                  <c:v>4428834488</c:v>
                </c:pt>
                <c:pt idx="29">
                  <c:v>4005709523</c:v>
                </c:pt>
                <c:pt idx="30">
                  <c:v>3155477908</c:v>
                </c:pt>
                <c:pt idx="31">
                  <c:v>2921767743</c:v>
                </c:pt>
                <c:pt idx="32">
                  <c:v>2812702704</c:v>
                </c:pt>
                <c:pt idx="33">
                  <c:v>2329635082</c:v>
                </c:pt>
                <c:pt idx="34">
                  <c:v>2451076794</c:v>
                </c:pt>
                <c:pt idx="35">
                  <c:v>2248419192</c:v>
                </c:pt>
                <c:pt idx="36">
                  <c:v>1826594653</c:v>
                </c:pt>
                <c:pt idx="37">
                  <c:v>1535865661</c:v>
                </c:pt>
                <c:pt idx="38">
                  <c:v>1328184858</c:v>
                </c:pt>
                <c:pt idx="39">
                  <c:v>1276523059</c:v>
                </c:pt>
                <c:pt idx="40">
                  <c:v>1306321586</c:v>
                </c:pt>
              </c:numCache>
            </c:numRef>
          </c:val>
          <c:smooth val="0"/>
        </c:ser>
        <c:ser>
          <c:idx val="5"/>
          <c:order val="4"/>
          <c:tx>
            <c:v>Annual shallow water gas production</c:v>
          </c:tx>
          <c:spPr>
            <a:ln w="63500">
              <a:solidFill>
                <a:srgbClr val="C00000"/>
              </a:solidFill>
              <a:prstDash val="sysDot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Data'!$C$30:$C$70</c:f>
              <c:numCache>
                <c:formatCode>_(* #,##0_);_(* \(#,##0\);_(* "-"??_);_(@_)</c:formatCode>
                <c:ptCount val="41"/>
                <c:pt idx="0">
                  <c:v>3495088924</c:v>
                </c:pt>
                <c:pt idx="1">
                  <c:v>3627523634</c:v>
                </c:pt>
                <c:pt idx="2">
                  <c:v>3842582567</c:v>
                </c:pt>
                <c:pt idx="3">
                  <c:v>4328516565</c:v>
                </c:pt>
                <c:pt idx="4">
                  <c:v>4761975631</c:v>
                </c:pt>
                <c:pt idx="5">
                  <c:v>4857567567</c:v>
                </c:pt>
                <c:pt idx="6">
                  <c:v>4983660133</c:v>
                </c:pt>
                <c:pt idx="7">
                  <c:v>4743554344</c:v>
                </c:pt>
                <c:pt idx="8">
                  <c:v>4114883486</c:v>
                </c:pt>
                <c:pt idx="9">
                  <c:v>4614921227</c:v>
                </c:pt>
                <c:pt idx="10">
                  <c:v>4104376761</c:v>
                </c:pt>
                <c:pt idx="11">
                  <c:v>4086666084</c:v>
                </c:pt>
                <c:pt idx="12">
                  <c:v>4570133222</c:v>
                </c:pt>
                <c:pt idx="13">
                  <c:v>4630057719</c:v>
                </c:pt>
                <c:pt idx="14">
                  <c:v>4696583468</c:v>
                </c:pt>
                <c:pt idx="15">
                  <c:v>4974911555</c:v>
                </c:pt>
                <c:pt idx="16">
                  <c:v>4742306105</c:v>
                </c:pt>
                <c:pt idx="17">
                  <c:v>4654677324</c:v>
                </c:pt>
                <c:pt idx="18">
                  <c:v>4626684257</c:v>
                </c:pt>
                <c:pt idx="19">
                  <c:v>4757522240</c:v>
                </c:pt>
                <c:pt idx="20">
                  <c:v>4689706423</c:v>
                </c:pt>
                <c:pt idx="21">
                  <c:v>4894624474</c:v>
                </c:pt>
                <c:pt idx="22">
                  <c:v>4859293059</c:v>
                </c:pt>
                <c:pt idx="23">
                  <c:v>4542956228</c:v>
                </c:pt>
                <c:pt idx="24">
                  <c:v>4211512691</c:v>
                </c:pt>
                <c:pt idx="25">
                  <c:v>3959311727</c:v>
                </c:pt>
                <c:pt idx="26">
                  <c:v>3882029373</c:v>
                </c:pt>
                <c:pt idx="27">
                  <c:v>3239480403</c:v>
                </c:pt>
                <c:pt idx="28">
                  <c:v>3003131137</c:v>
                </c:pt>
                <c:pt idx="29">
                  <c:v>2609425430</c:v>
                </c:pt>
                <c:pt idx="30">
                  <c:v>1965594364</c:v>
                </c:pt>
                <c:pt idx="31">
                  <c:v>1827911087</c:v>
                </c:pt>
                <c:pt idx="32">
                  <c:v>1785612756</c:v>
                </c:pt>
                <c:pt idx="33">
                  <c:v>1330601095</c:v>
                </c:pt>
                <c:pt idx="34">
                  <c:v>1347995930</c:v>
                </c:pt>
                <c:pt idx="35">
                  <c:v>1185242518</c:v>
                </c:pt>
                <c:pt idx="36">
                  <c:v>971967461</c:v>
                </c:pt>
                <c:pt idx="37">
                  <c:v>810790618</c:v>
                </c:pt>
                <c:pt idx="38">
                  <c:v>690220183</c:v>
                </c:pt>
                <c:pt idx="39">
                  <c:v>588698364</c:v>
                </c:pt>
                <c:pt idx="40">
                  <c:v>523002954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'Fig 15 Query Data'!$E$1</c:f>
              <c:strCache>
                <c:ptCount val="1"/>
                <c:pt idx="0">
                  <c:v>Annual deepwater gas production</c:v>
                </c:pt>
              </c:strCache>
            </c:strRef>
          </c:tx>
          <c:spPr>
            <a:ln w="47625">
              <a:solidFill>
                <a:srgbClr val="C00000"/>
              </a:solidFill>
              <a:prstDash val="dash"/>
            </a:ln>
          </c:spPr>
          <c:marker>
            <c:symbol val="none"/>
          </c:marker>
          <c:cat>
            <c:numRef>
              <c:f>'Fig 15 Query Data'!$A$30:$A$68</c:f>
              <c:numCache>
                <c:formatCode>General</c:formatCode>
                <c:ptCount val="39"/>
                <c:pt idx="0">
                  <c:v>1975</c:v>
                </c:pt>
                <c:pt idx="1">
                  <c:v>1976</c:v>
                </c:pt>
                <c:pt idx="2">
                  <c:v>1977</c:v>
                </c:pt>
                <c:pt idx="3">
                  <c:v>1978</c:v>
                </c:pt>
                <c:pt idx="4">
                  <c:v>1979</c:v>
                </c:pt>
                <c:pt idx="5">
                  <c:v>1980</c:v>
                </c:pt>
                <c:pt idx="6">
                  <c:v>1981</c:v>
                </c:pt>
                <c:pt idx="7">
                  <c:v>1982</c:v>
                </c:pt>
                <c:pt idx="8">
                  <c:v>1983</c:v>
                </c:pt>
                <c:pt idx="9">
                  <c:v>1984</c:v>
                </c:pt>
                <c:pt idx="10">
                  <c:v>1985</c:v>
                </c:pt>
                <c:pt idx="11">
                  <c:v>1986</c:v>
                </c:pt>
                <c:pt idx="12">
                  <c:v>1987</c:v>
                </c:pt>
                <c:pt idx="13">
                  <c:v>1988</c:v>
                </c:pt>
                <c:pt idx="14">
                  <c:v>1989</c:v>
                </c:pt>
                <c:pt idx="15">
                  <c:v>1990</c:v>
                </c:pt>
                <c:pt idx="16">
                  <c:v>1991</c:v>
                </c:pt>
                <c:pt idx="17">
                  <c:v>1992</c:v>
                </c:pt>
                <c:pt idx="18">
                  <c:v>1993</c:v>
                </c:pt>
                <c:pt idx="19">
                  <c:v>1994</c:v>
                </c:pt>
                <c:pt idx="20">
                  <c:v>1995</c:v>
                </c:pt>
                <c:pt idx="21">
                  <c:v>1996</c:v>
                </c:pt>
                <c:pt idx="22">
                  <c:v>1997</c:v>
                </c:pt>
                <c:pt idx="23">
                  <c:v>1998</c:v>
                </c:pt>
                <c:pt idx="24">
                  <c:v>1999</c:v>
                </c:pt>
                <c:pt idx="25">
                  <c:v>2000</c:v>
                </c:pt>
                <c:pt idx="26">
                  <c:v>2001</c:v>
                </c:pt>
                <c:pt idx="27">
                  <c:v>2002</c:v>
                </c:pt>
                <c:pt idx="28">
                  <c:v>2003</c:v>
                </c:pt>
                <c:pt idx="29">
                  <c:v>2004</c:v>
                </c:pt>
                <c:pt idx="30">
                  <c:v>2005</c:v>
                </c:pt>
                <c:pt idx="31">
                  <c:v>2006</c:v>
                </c:pt>
                <c:pt idx="32">
                  <c:v>2007</c:v>
                </c:pt>
                <c:pt idx="33">
                  <c:v>2008</c:v>
                </c:pt>
                <c:pt idx="34">
                  <c:v>2009</c:v>
                </c:pt>
                <c:pt idx="35">
                  <c:v>2010</c:v>
                </c:pt>
                <c:pt idx="36">
                  <c:v>2011</c:v>
                </c:pt>
                <c:pt idx="37">
                  <c:v>2012</c:v>
                </c:pt>
                <c:pt idx="38">
                  <c:v>2013</c:v>
                </c:pt>
              </c:numCache>
            </c:numRef>
          </c:cat>
          <c:val>
            <c:numRef>
              <c:f>'Fig 15 Query Data'!$E$30:$E$70</c:f>
              <c:numCache>
                <c:formatCode>0</c:formatCode>
                <c:ptCount val="4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 formatCode="_(* #,##0_);_(* \(#,##0\);_(* &quot;-&quot;??_);_(@_)">
                  <c:v>395177</c:v>
                </c:pt>
                <c:pt idx="5" formatCode="_(* #,##0_);_(* \(#,##0\);_(* &quot;-&quot;??_);_(@_)">
                  <c:v>3672991</c:v>
                </c:pt>
                <c:pt idx="6" formatCode="_(* #,##0_);_(* \(#,##0\);_(* &quot;-&quot;??_);_(@_)">
                  <c:v>2694168</c:v>
                </c:pt>
                <c:pt idx="7" formatCode="_(* #,##0_);_(* \(#,##0\);_(* &quot;-&quot;??_);_(@_)">
                  <c:v>15891314</c:v>
                </c:pt>
                <c:pt idx="8" formatCode="_(* #,##0_);_(* \(#,##0\);_(* &quot;-&quot;??_);_(@_)">
                  <c:v>42214214</c:v>
                </c:pt>
                <c:pt idx="9" formatCode="_(* #,##0_);_(* \(#,##0\);_(* &quot;-&quot;??_);_(@_)">
                  <c:v>40014921</c:v>
                </c:pt>
                <c:pt idx="10" formatCode="_(* #,##0_);_(* \(#,##0\);_(* &quot;-&quot;??_);_(@_)">
                  <c:v>34527255</c:v>
                </c:pt>
                <c:pt idx="11" formatCode="_(* #,##0_);_(* \(#,##0\);_(* &quot;-&quot;??_);_(@_)">
                  <c:v>37639373</c:v>
                </c:pt>
                <c:pt idx="12" formatCode="_(* #,##0_);_(* \(#,##0\);_(* &quot;-&quot;??_);_(@_)">
                  <c:v>45145878</c:v>
                </c:pt>
                <c:pt idx="13" formatCode="_(* #,##0_);_(* \(#,##0\);_(* &quot;-&quot;??_);_(@_)">
                  <c:v>38994103</c:v>
                </c:pt>
                <c:pt idx="14" formatCode="_(* #,##0_);_(* \(#,##0\);_(* &quot;-&quot;??_);_(@_)">
                  <c:v>32425360</c:v>
                </c:pt>
                <c:pt idx="15" formatCode="_(* #,##0_);_(* \(#,##0\);_(* &quot;-&quot;??_);_(@_)">
                  <c:v>31113841</c:v>
                </c:pt>
                <c:pt idx="16" formatCode="_(* #,##0_);_(* \(#,##0\);_(* &quot;-&quot;??_);_(@_)">
                  <c:v>59599571</c:v>
                </c:pt>
                <c:pt idx="17" formatCode="_(* #,##0_);_(* \(#,##0\);_(* &quot;-&quot;??_);_(@_)">
                  <c:v>89003675</c:v>
                </c:pt>
                <c:pt idx="18" formatCode="_(* #,##0_);_(* \(#,##0\);_(* &quot;-&quot;??_);_(@_)">
                  <c:v>122296667</c:v>
                </c:pt>
                <c:pt idx="19" formatCode="_(* #,##0_);_(* \(#,##0\);_(* &quot;-&quot;??_);_(@_)">
                  <c:v>162664355</c:v>
                </c:pt>
                <c:pt idx="20" formatCode="_(* #,##0_);_(* \(#,##0\);_(* &quot;-&quot;??_);_(@_)">
                  <c:v>184624596</c:v>
                </c:pt>
                <c:pt idx="21" formatCode="_(* #,##0_);_(* \(#,##0\);_(* &quot;-&quot;??_);_(@_)">
                  <c:v>283806147</c:v>
                </c:pt>
                <c:pt idx="22" formatCode="_(* #,##0_);_(* \(#,##0\);_(* &quot;-&quot;??_);_(@_)">
                  <c:v>389392309</c:v>
                </c:pt>
                <c:pt idx="23" formatCode="_(* #,##0_);_(* \(#,##0\);_(* &quot;-&quot;??_);_(@_)">
                  <c:v>567567774</c:v>
                </c:pt>
                <c:pt idx="24" formatCode="_(* #,##0_);_(* \(#,##0\);_(* &quot;-&quot;??_);_(@_)">
                  <c:v>845542641</c:v>
                </c:pt>
                <c:pt idx="25" formatCode="_(* #,##0_);_(* \(#,##0\);_(* &quot;-&quot;??_);_(@_)">
                  <c:v>998842802</c:v>
                </c:pt>
                <c:pt idx="26" formatCode="_(* #,##0_);_(* \(#,##0\);_(* &quot;-&quot;??_);_(@_)">
                  <c:v>1178424372</c:v>
                </c:pt>
                <c:pt idx="27" formatCode="_(* #,##0_);_(* \(#,##0\);_(* &quot;-&quot;??_);_(@_)">
                  <c:v>1286732806</c:v>
                </c:pt>
                <c:pt idx="28" formatCode="_(* #,##0_);_(* \(#,##0\);_(* &quot;-&quot;??_);_(@_)">
                  <c:v>1425703351</c:v>
                </c:pt>
                <c:pt idx="29" formatCode="_(* #,##0_);_(* \(#,##0\);_(* &quot;-&quot;??_);_(@_)">
                  <c:v>1396284093</c:v>
                </c:pt>
                <c:pt idx="30" formatCode="_(* #,##0_);_(* \(#,##0\);_(* &quot;-&quot;??_);_(@_)">
                  <c:v>1189883544</c:v>
                </c:pt>
                <c:pt idx="31" formatCode="_(* #,##0_);_(* \(#,##0\);_(* &quot;-&quot;??_);_(@_)">
                  <c:v>1093856656</c:v>
                </c:pt>
                <c:pt idx="32" formatCode="_(* #,##0_);_(* \(#,##0\);_(* &quot;-&quot;??_);_(@_)">
                  <c:v>1027089948</c:v>
                </c:pt>
                <c:pt idx="33" formatCode="_(* #,##0_);_(* \(#,##0\);_(* &quot;-&quot;??_);_(@_)">
                  <c:v>999033987</c:v>
                </c:pt>
                <c:pt idx="34" formatCode="_(* #,##0_);_(* \(#,##0\);_(* &quot;-&quot;??_);_(@_)">
                  <c:v>1103080864</c:v>
                </c:pt>
                <c:pt idx="35" formatCode="_(* #,##0_);_(* \(#,##0\);_(* &quot;-&quot;??_);_(@_)">
                  <c:v>1063176674</c:v>
                </c:pt>
                <c:pt idx="36" formatCode="_(* #,##0_);_(* \(#,##0\);_(* &quot;-&quot;??_);_(@_)">
                  <c:v>854627192</c:v>
                </c:pt>
                <c:pt idx="37" formatCode="_(* #,##0_);_(* \(#,##0\);_(* &quot;-&quot;??_);_(@_)">
                  <c:v>725075043</c:v>
                </c:pt>
                <c:pt idx="38" formatCode="_(* #,##0_);_(* \(#,##0\);_(* &quot;-&quot;??_);_(@_)">
                  <c:v>637964675</c:v>
                </c:pt>
                <c:pt idx="39" formatCode="_(* #,##0_);_(* \(#,##0\);_(* &quot;-&quot;??_);_(@_)">
                  <c:v>687824695</c:v>
                </c:pt>
                <c:pt idx="40" formatCode="_(* #,##0_);_(* \(#,##0\);_(* &quot;-&quot;??_);_(@_)">
                  <c:v>783318632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45152"/>
        <c:axId val="48543232"/>
      </c:lineChart>
      <c:catAx>
        <c:axId val="48530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Year</a:t>
                </a:r>
              </a:p>
            </c:rich>
          </c:tx>
          <c:layout>
            <c:manualLayout>
              <c:xMode val="edge"/>
              <c:yMode val="edge"/>
              <c:x val="0.48723639545056874"/>
              <c:y val="0.9396411232909611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cross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532480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485324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4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Oil (Million Barrels)</a:t>
                </a:r>
              </a:p>
            </c:rich>
          </c:tx>
          <c:layout>
            <c:manualLayout>
              <c:xMode val="edge"/>
              <c:yMode val="edge"/>
              <c:x val="4.6614873140857396E-2"/>
              <c:y val="0.314845007119208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cross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8530560"/>
        <c:crosses val="autoZero"/>
        <c:crossBetween val="midCat"/>
        <c:minorUnit val="100000000"/>
        <c:dispUnits>
          <c:builtInUnit val="millions"/>
        </c:dispUnits>
      </c:valAx>
      <c:valAx>
        <c:axId val="48543232"/>
        <c:scaling>
          <c:orientation val="minMax"/>
        </c:scaling>
        <c:delete val="0"/>
        <c:axPos val="r"/>
        <c:numFmt formatCode="#,##0" sourceLinked="0"/>
        <c:majorTickMark val="out"/>
        <c:minorTickMark val="none"/>
        <c:tickLblPos val="nextTo"/>
        <c:crossAx val="48545152"/>
        <c:crosses val="max"/>
        <c:crossBetween val="between"/>
        <c:dispUnits>
          <c:builtInUnit val="billions"/>
          <c:dispUnitsLbl>
            <c:layout>
              <c:manualLayout>
                <c:xMode val="edge"/>
                <c:yMode val="edge"/>
                <c:x val="0.94036407115777199"/>
                <c:y val="0.34634124165851815"/>
              </c:manualLayout>
            </c:layout>
            <c:tx>
              <c:rich>
                <a:bodyPr/>
                <a:lstStyle/>
                <a:p>
                  <a:pPr>
                    <a:defRPr/>
                  </a:pPr>
                  <a:r>
                    <a:rPr lang="en-US" sz="1400"/>
                    <a:t>Gas (Trillion Cubic Feet</a:t>
                  </a:r>
                  <a:r>
                    <a:rPr lang="en-US"/>
                    <a:t>)</a:t>
                  </a:r>
                </a:p>
              </c:rich>
            </c:tx>
          </c:dispUnitsLbl>
        </c:dispUnits>
      </c:valAx>
      <c:catAx>
        <c:axId val="4854515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48543232"/>
        <c:crosses val="autoZero"/>
        <c:auto val="1"/>
        <c:lblAlgn val="ctr"/>
        <c:lblOffset val="100"/>
        <c:noMultiLvlLbl val="0"/>
      </c:catAx>
      <c:spPr>
        <a:solidFill>
          <a:srgbClr val="FFFFFF"/>
        </a:solidFill>
        <a:ln w="254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4835695538057742"/>
          <c:y val="0.56036419467174448"/>
          <c:w val="0.32548976377952754"/>
          <c:h val="0.23747722711131697"/>
        </c:manualLayout>
      </c:layout>
      <c:overlay val="0"/>
      <c:spPr>
        <a:solidFill>
          <a:srgbClr val="FFFFFF"/>
        </a:solidFill>
        <a:ln w="12700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zoomScale="75" workbookViewId="0"/>
  </sheetViews>
  <pageMargins left="0.75" right="0.75" top="1" bottom="1" header="0.5" footer="0.5"/>
  <pageSetup orientation="landscape" r:id="rId1"/>
  <headerFooter alignWithMargins="0">
    <oddHeader>&amp;A</oddHeader>
    <oddFooter>Page &amp;P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572500" cy="58293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tabSelected="1" workbookViewId="0">
      <selection activeCell="I1" sqref="I1:L1048576"/>
    </sheetView>
  </sheetViews>
  <sheetFormatPr defaultRowHeight="12.75" x14ac:dyDescent="0.2"/>
  <cols>
    <col min="1" max="1" width="15.5703125" customWidth="1"/>
    <col min="2" max="4" width="15.7109375" customWidth="1"/>
    <col min="5" max="5" width="16.28515625" bestFit="1" customWidth="1"/>
    <col min="6" max="6" width="15.7109375" customWidth="1"/>
    <col min="7" max="7" width="15" customWidth="1"/>
    <col min="8" max="8" width="16.140625" customWidth="1"/>
    <col min="9" max="9" width="20.5703125" customWidth="1"/>
    <col min="10" max="10" width="15.42578125" customWidth="1"/>
    <col min="11" max="11" width="13.42578125" customWidth="1"/>
    <col min="12" max="12" width="15" customWidth="1"/>
    <col min="13" max="13" width="9.140625" customWidth="1"/>
    <col min="15" max="15" width="11.85546875" customWidth="1"/>
    <col min="16" max="16" width="14" customWidth="1"/>
  </cols>
  <sheetData>
    <row r="1" spans="1:8" ht="45" x14ac:dyDescent="0.25">
      <c r="A1" s="9" t="s">
        <v>7</v>
      </c>
      <c r="B1" s="9" t="s">
        <v>8</v>
      </c>
      <c r="C1" s="9" t="s">
        <v>9</v>
      </c>
      <c r="D1" s="2" t="s">
        <v>1</v>
      </c>
      <c r="E1" s="2" t="s">
        <v>5</v>
      </c>
      <c r="F1" s="2" t="s">
        <v>0</v>
      </c>
      <c r="G1" s="2" t="s">
        <v>6</v>
      </c>
    </row>
    <row r="2" spans="1:8" ht="15" x14ac:dyDescent="0.25">
      <c r="A2" s="10">
        <v>1947</v>
      </c>
      <c r="B2" s="11">
        <v>14164</v>
      </c>
      <c r="C2" s="11">
        <v>1590</v>
      </c>
      <c r="D2" s="14">
        <v>0</v>
      </c>
      <c r="E2" s="14">
        <v>0</v>
      </c>
      <c r="F2" s="11">
        <v>14164</v>
      </c>
      <c r="G2" s="11">
        <v>1590</v>
      </c>
      <c r="H2" s="7"/>
    </row>
    <row r="3" spans="1:8" ht="15" x14ac:dyDescent="0.25">
      <c r="A3" s="10">
        <v>1948</v>
      </c>
      <c r="B3" s="11">
        <v>104666</v>
      </c>
      <c r="C3" s="11">
        <v>16508</v>
      </c>
      <c r="D3" s="14">
        <v>0</v>
      </c>
      <c r="E3" s="14">
        <v>0</v>
      </c>
      <c r="F3" s="11">
        <v>104666</v>
      </c>
      <c r="G3" s="11">
        <v>16508</v>
      </c>
      <c r="H3" s="7"/>
    </row>
    <row r="4" spans="1:8" ht="15" x14ac:dyDescent="0.25">
      <c r="A4" s="10">
        <v>1949</v>
      </c>
      <c r="B4" s="11">
        <v>161659</v>
      </c>
      <c r="C4" s="11">
        <v>17945</v>
      </c>
      <c r="D4" s="14">
        <v>0</v>
      </c>
      <c r="E4" s="14">
        <v>0</v>
      </c>
      <c r="F4" s="11">
        <v>161659</v>
      </c>
      <c r="G4" s="11">
        <v>17945</v>
      </c>
      <c r="H4" s="7"/>
    </row>
    <row r="5" spans="1:8" ht="15" x14ac:dyDescent="0.25">
      <c r="A5" s="10">
        <v>1950</v>
      </c>
      <c r="B5" s="11">
        <v>184942</v>
      </c>
      <c r="C5" s="11">
        <v>11789</v>
      </c>
      <c r="D5" s="14">
        <v>0</v>
      </c>
      <c r="E5" s="14">
        <v>0</v>
      </c>
      <c r="F5" s="11">
        <v>184942</v>
      </c>
      <c r="G5" s="11">
        <v>11789</v>
      </c>
      <c r="H5" s="7"/>
    </row>
    <row r="6" spans="1:8" ht="15" x14ac:dyDescent="0.25">
      <c r="A6" s="10">
        <v>1951</v>
      </c>
      <c r="B6" s="11">
        <v>425860</v>
      </c>
      <c r="C6" s="11">
        <v>2018422</v>
      </c>
      <c r="D6" s="14">
        <v>0</v>
      </c>
      <c r="E6" s="14">
        <v>0</v>
      </c>
      <c r="F6" s="11">
        <v>425860</v>
      </c>
      <c r="G6" s="11">
        <v>2018422</v>
      </c>
      <c r="H6" s="7"/>
    </row>
    <row r="7" spans="1:8" ht="15" x14ac:dyDescent="0.25">
      <c r="A7" s="10">
        <v>1952</v>
      </c>
      <c r="B7" s="11">
        <v>765488</v>
      </c>
      <c r="C7" s="11">
        <v>19707217</v>
      </c>
      <c r="D7" s="14">
        <v>0</v>
      </c>
      <c r="E7" s="14">
        <v>0</v>
      </c>
      <c r="F7" s="11">
        <v>765488</v>
      </c>
      <c r="G7" s="11">
        <v>19707217</v>
      </c>
      <c r="H7" s="7"/>
    </row>
    <row r="8" spans="1:8" ht="15" x14ac:dyDescent="0.25">
      <c r="A8" s="10">
        <v>1953</v>
      </c>
      <c r="B8" s="11">
        <v>1266284</v>
      </c>
      <c r="C8" s="11">
        <v>25378746</v>
      </c>
      <c r="D8" s="14">
        <v>0</v>
      </c>
      <c r="E8" s="14">
        <v>0</v>
      </c>
      <c r="F8" s="11">
        <v>1266284</v>
      </c>
      <c r="G8" s="11">
        <v>25378746</v>
      </c>
      <c r="H8" s="7"/>
    </row>
    <row r="9" spans="1:8" ht="15" x14ac:dyDescent="0.25">
      <c r="A9" s="10">
        <v>1954</v>
      </c>
      <c r="B9" s="11">
        <v>2416684</v>
      </c>
      <c r="C9" s="11">
        <v>61094344</v>
      </c>
      <c r="D9" s="14">
        <v>0</v>
      </c>
      <c r="E9" s="14">
        <v>0</v>
      </c>
      <c r="F9" s="11">
        <v>2416684</v>
      </c>
      <c r="G9" s="11">
        <v>61094344</v>
      </c>
      <c r="H9" s="7"/>
    </row>
    <row r="10" spans="1:8" ht="15" x14ac:dyDescent="0.25">
      <c r="A10" s="10">
        <v>1955</v>
      </c>
      <c r="B10" s="11">
        <v>3841332</v>
      </c>
      <c r="C10" s="11">
        <v>89163922</v>
      </c>
      <c r="D10" s="14">
        <v>0</v>
      </c>
      <c r="E10" s="14">
        <v>0</v>
      </c>
      <c r="F10" s="11">
        <v>3841332</v>
      </c>
      <c r="G10" s="11">
        <v>89163922</v>
      </c>
      <c r="H10" s="7"/>
    </row>
    <row r="11" spans="1:8" ht="15" x14ac:dyDescent="0.25">
      <c r="A11" s="10">
        <v>1956</v>
      </c>
      <c r="B11" s="11">
        <v>7043710</v>
      </c>
      <c r="C11" s="11">
        <v>92662495</v>
      </c>
      <c r="D11" s="14">
        <v>0</v>
      </c>
      <c r="E11" s="14">
        <v>0</v>
      </c>
      <c r="F11" s="11">
        <v>7043710</v>
      </c>
      <c r="G11" s="11">
        <v>92662495</v>
      </c>
      <c r="H11" s="7"/>
    </row>
    <row r="12" spans="1:8" ht="15" x14ac:dyDescent="0.25">
      <c r="A12" s="10">
        <v>1957</v>
      </c>
      <c r="B12" s="11">
        <v>11824188</v>
      </c>
      <c r="C12" s="11">
        <v>95196908</v>
      </c>
      <c r="D12" s="14">
        <v>0</v>
      </c>
      <c r="E12" s="14">
        <v>0</v>
      </c>
      <c r="F12" s="11">
        <v>11824188</v>
      </c>
      <c r="G12" s="11">
        <v>95196908</v>
      </c>
      <c r="H12" s="7"/>
    </row>
    <row r="13" spans="1:8" ht="15" x14ac:dyDescent="0.25">
      <c r="A13" s="10">
        <v>1958</v>
      </c>
      <c r="B13" s="11">
        <v>19693198</v>
      </c>
      <c r="C13" s="11">
        <v>146452156</v>
      </c>
      <c r="D13" s="14">
        <v>0</v>
      </c>
      <c r="E13" s="14">
        <v>0</v>
      </c>
      <c r="F13" s="11">
        <v>19693198</v>
      </c>
      <c r="G13" s="11">
        <v>146452156</v>
      </c>
      <c r="H13" s="7"/>
    </row>
    <row r="14" spans="1:8" ht="15" x14ac:dyDescent="0.25">
      <c r="A14" s="10">
        <v>1959</v>
      </c>
      <c r="B14" s="11">
        <v>29628048</v>
      </c>
      <c r="C14" s="11">
        <v>228773609</v>
      </c>
      <c r="D14" s="14">
        <v>0</v>
      </c>
      <c r="E14" s="14">
        <v>0</v>
      </c>
      <c r="F14" s="11">
        <v>29628048</v>
      </c>
      <c r="G14" s="11">
        <v>228773609</v>
      </c>
      <c r="H14" s="7"/>
    </row>
    <row r="15" spans="1:8" ht="15" x14ac:dyDescent="0.25">
      <c r="A15" s="10">
        <v>1960</v>
      </c>
      <c r="B15" s="11">
        <v>40608365</v>
      </c>
      <c r="C15" s="11">
        <v>287136497</v>
      </c>
      <c r="D15" s="14">
        <v>0</v>
      </c>
      <c r="E15" s="14">
        <v>0</v>
      </c>
      <c r="F15" s="11">
        <v>40608365</v>
      </c>
      <c r="G15" s="11">
        <v>287136497</v>
      </c>
      <c r="H15" s="7"/>
    </row>
    <row r="16" spans="1:8" ht="15" x14ac:dyDescent="0.25">
      <c r="A16" s="10">
        <v>1961</v>
      </c>
      <c r="B16" s="11">
        <v>55640092</v>
      </c>
      <c r="C16" s="11">
        <v>341400082</v>
      </c>
      <c r="D16" s="14">
        <v>0</v>
      </c>
      <c r="E16" s="14">
        <v>0</v>
      </c>
      <c r="F16" s="11">
        <v>55640092</v>
      </c>
      <c r="G16" s="11">
        <v>341400082</v>
      </c>
      <c r="H16" s="7"/>
    </row>
    <row r="17" spans="1:8" ht="15" x14ac:dyDescent="0.25">
      <c r="A17" s="10">
        <v>1962</v>
      </c>
      <c r="B17" s="11">
        <v>76765280</v>
      </c>
      <c r="C17" s="11">
        <v>460322752</v>
      </c>
      <c r="D17" s="14">
        <v>0</v>
      </c>
      <c r="E17" s="14">
        <v>0</v>
      </c>
      <c r="F17" s="11">
        <v>76765280</v>
      </c>
      <c r="G17" s="11">
        <v>460322752</v>
      </c>
      <c r="H17" s="7"/>
    </row>
    <row r="18" spans="1:8" ht="15" x14ac:dyDescent="0.25">
      <c r="A18" s="10">
        <v>1963</v>
      </c>
      <c r="B18" s="11">
        <v>96329617</v>
      </c>
      <c r="C18" s="11">
        <v>571717008</v>
      </c>
      <c r="D18" s="14">
        <v>0</v>
      </c>
      <c r="E18" s="14">
        <v>0</v>
      </c>
      <c r="F18" s="11">
        <v>96329617</v>
      </c>
      <c r="G18" s="11">
        <v>571717008</v>
      </c>
      <c r="H18" s="7"/>
    </row>
    <row r="19" spans="1:8" ht="15" x14ac:dyDescent="0.25">
      <c r="A19" s="10">
        <v>1964</v>
      </c>
      <c r="B19" s="11">
        <v>111153148</v>
      </c>
      <c r="C19" s="11">
        <v>657353892</v>
      </c>
      <c r="D19" s="14">
        <v>0</v>
      </c>
      <c r="E19" s="14">
        <v>0</v>
      </c>
      <c r="F19" s="11">
        <v>111153148</v>
      </c>
      <c r="G19" s="11">
        <v>657353892</v>
      </c>
      <c r="H19" s="7"/>
    </row>
    <row r="20" spans="1:8" ht="15" x14ac:dyDescent="0.25">
      <c r="A20" s="10">
        <v>1965</v>
      </c>
      <c r="B20" s="11">
        <v>135853565</v>
      </c>
      <c r="C20" s="11">
        <v>757442095</v>
      </c>
      <c r="D20" s="14">
        <v>0</v>
      </c>
      <c r="E20" s="14">
        <v>0</v>
      </c>
      <c r="F20" s="11">
        <v>135853565</v>
      </c>
      <c r="G20" s="11">
        <v>757442095</v>
      </c>
      <c r="H20" s="7"/>
    </row>
    <row r="21" spans="1:8" ht="15" x14ac:dyDescent="0.25">
      <c r="A21" s="10">
        <v>1966</v>
      </c>
      <c r="B21" s="11">
        <v>175321433</v>
      </c>
      <c r="C21" s="11">
        <v>1012090121</v>
      </c>
      <c r="D21" s="14">
        <v>0</v>
      </c>
      <c r="E21" s="14">
        <v>0</v>
      </c>
      <c r="F21" s="11">
        <v>175321433</v>
      </c>
      <c r="G21" s="11">
        <v>1012090121</v>
      </c>
      <c r="H21" s="7"/>
    </row>
    <row r="22" spans="1:8" ht="15" x14ac:dyDescent="0.25">
      <c r="A22" s="10">
        <v>1967</v>
      </c>
      <c r="B22" s="11">
        <v>209405649</v>
      </c>
      <c r="C22" s="11">
        <v>1310561587</v>
      </c>
      <c r="D22" s="14">
        <v>0</v>
      </c>
      <c r="E22" s="14">
        <v>0</v>
      </c>
      <c r="F22" s="11">
        <v>209405649</v>
      </c>
      <c r="G22" s="11">
        <v>1310561587</v>
      </c>
      <c r="H22" s="7"/>
    </row>
    <row r="23" spans="1:8" ht="15" x14ac:dyDescent="0.25">
      <c r="A23" s="10">
        <v>1968</v>
      </c>
      <c r="B23" s="11">
        <v>253713422</v>
      </c>
      <c r="C23" s="11">
        <v>1631719316</v>
      </c>
      <c r="D23" s="14">
        <v>0</v>
      </c>
      <c r="E23" s="14">
        <v>0</v>
      </c>
      <c r="F23" s="11">
        <v>253713422</v>
      </c>
      <c r="G23" s="11">
        <v>1631719316</v>
      </c>
      <c r="H23" s="7"/>
    </row>
    <row r="24" spans="1:8" ht="15" x14ac:dyDescent="0.25">
      <c r="A24" s="10">
        <v>1969</v>
      </c>
      <c r="B24" s="11">
        <v>292184835</v>
      </c>
      <c r="C24" s="11">
        <v>1989437747</v>
      </c>
      <c r="D24" s="14">
        <v>0</v>
      </c>
      <c r="E24" s="14">
        <v>0</v>
      </c>
      <c r="F24" s="11">
        <v>292184835</v>
      </c>
      <c r="G24" s="11">
        <v>1989437747</v>
      </c>
      <c r="H24" s="7"/>
    </row>
    <row r="25" spans="1:8" ht="15" x14ac:dyDescent="0.25">
      <c r="A25" s="10">
        <v>1970</v>
      </c>
      <c r="B25" s="11">
        <v>328956592</v>
      </c>
      <c r="C25" s="11">
        <v>2449622579</v>
      </c>
      <c r="D25" s="14">
        <v>0</v>
      </c>
      <c r="E25" s="14">
        <v>0</v>
      </c>
      <c r="F25" s="11">
        <v>328956592</v>
      </c>
      <c r="G25" s="11">
        <v>2449622579</v>
      </c>
      <c r="H25" s="7"/>
    </row>
    <row r="26" spans="1:8" ht="15" x14ac:dyDescent="0.25">
      <c r="A26" s="10">
        <v>1971</v>
      </c>
      <c r="B26" s="11">
        <v>375540960</v>
      </c>
      <c r="C26" s="11">
        <v>2783720257</v>
      </c>
      <c r="D26" s="14">
        <v>0</v>
      </c>
      <c r="E26" s="14">
        <v>0</v>
      </c>
      <c r="F26" s="11">
        <v>375540960</v>
      </c>
      <c r="G26" s="11">
        <v>2783720257</v>
      </c>
      <c r="H26" s="7"/>
    </row>
    <row r="27" spans="1:8" ht="15" x14ac:dyDescent="0.25">
      <c r="A27" s="10">
        <v>1972</v>
      </c>
      <c r="B27" s="11">
        <v>373216303</v>
      </c>
      <c r="C27" s="11">
        <v>3064109961</v>
      </c>
      <c r="D27" s="14">
        <v>0</v>
      </c>
      <c r="E27" s="14">
        <v>0</v>
      </c>
      <c r="F27" s="11">
        <v>373216303</v>
      </c>
      <c r="G27" s="11">
        <v>3064109961</v>
      </c>
      <c r="H27" s="7"/>
    </row>
    <row r="28" spans="1:8" ht="15" x14ac:dyDescent="0.25">
      <c r="A28" s="10">
        <v>1973</v>
      </c>
      <c r="B28" s="11">
        <v>365977506</v>
      </c>
      <c r="C28" s="11">
        <v>3377981772</v>
      </c>
      <c r="D28" s="14">
        <v>0</v>
      </c>
      <c r="E28" s="14">
        <v>0</v>
      </c>
      <c r="F28" s="11">
        <v>365977506</v>
      </c>
      <c r="G28" s="11">
        <v>3377981772</v>
      </c>
      <c r="H28" s="7"/>
    </row>
    <row r="29" spans="1:8" ht="15" x14ac:dyDescent="0.25">
      <c r="A29" s="10">
        <v>1974</v>
      </c>
      <c r="B29" s="11">
        <v>338138712</v>
      </c>
      <c r="C29" s="11">
        <v>3486414258</v>
      </c>
      <c r="D29" s="14">
        <v>0</v>
      </c>
      <c r="E29" s="14">
        <v>0</v>
      </c>
      <c r="F29" s="11">
        <v>338138712</v>
      </c>
      <c r="G29" s="11">
        <v>3486414258</v>
      </c>
      <c r="H29" s="7"/>
    </row>
    <row r="30" spans="1:8" ht="15" x14ac:dyDescent="0.25">
      <c r="A30" s="10">
        <v>1975</v>
      </c>
      <c r="B30" s="11">
        <v>309800224</v>
      </c>
      <c r="C30" s="11">
        <v>3495088924</v>
      </c>
      <c r="D30" s="14">
        <v>0</v>
      </c>
      <c r="E30" s="14">
        <v>0</v>
      </c>
      <c r="F30" s="11">
        <v>309800224</v>
      </c>
      <c r="G30" s="11">
        <v>3495088924</v>
      </c>
      <c r="H30" s="7"/>
    </row>
    <row r="31" spans="1:8" ht="15" x14ac:dyDescent="0.25">
      <c r="A31" s="10">
        <v>1976</v>
      </c>
      <c r="B31" s="11">
        <v>300483742</v>
      </c>
      <c r="C31" s="11">
        <v>3627523634</v>
      </c>
      <c r="D31" s="14">
        <v>0</v>
      </c>
      <c r="E31" s="14">
        <v>0</v>
      </c>
      <c r="F31" s="11">
        <v>300483742</v>
      </c>
      <c r="G31" s="11">
        <v>3627523634</v>
      </c>
      <c r="H31" s="7"/>
    </row>
    <row r="32" spans="1:8" ht="15" x14ac:dyDescent="0.25">
      <c r="A32" s="10">
        <v>1977</v>
      </c>
      <c r="B32" s="11">
        <v>283673654</v>
      </c>
      <c r="C32" s="11">
        <v>3842582567</v>
      </c>
      <c r="D32" s="14">
        <v>0</v>
      </c>
      <c r="E32" s="14">
        <v>0</v>
      </c>
      <c r="F32" s="11">
        <v>283673654</v>
      </c>
      <c r="G32" s="11">
        <v>3842582567</v>
      </c>
      <c r="H32" s="7"/>
    </row>
    <row r="33" spans="1:8" ht="15" x14ac:dyDescent="0.25">
      <c r="A33" s="10">
        <v>1978</v>
      </c>
      <c r="B33" s="11">
        <v>275969409</v>
      </c>
      <c r="C33" s="11">
        <v>4328516565</v>
      </c>
      <c r="D33" s="14">
        <v>0</v>
      </c>
      <c r="E33" s="14">
        <v>0</v>
      </c>
      <c r="F33" s="11">
        <v>275969409</v>
      </c>
      <c r="G33" s="11">
        <v>4328516565</v>
      </c>
      <c r="H33" s="7"/>
    </row>
    <row r="34" spans="1:8" ht="15" x14ac:dyDescent="0.25">
      <c r="A34" s="10">
        <v>1979</v>
      </c>
      <c r="B34" s="11">
        <v>262696360</v>
      </c>
      <c r="C34" s="11">
        <v>4761975631</v>
      </c>
      <c r="D34" s="11">
        <v>568486</v>
      </c>
      <c r="E34" s="11">
        <v>395177</v>
      </c>
      <c r="F34" s="11">
        <v>263264846</v>
      </c>
      <c r="G34" s="11">
        <v>4762370808</v>
      </c>
      <c r="H34" s="6"/>
    </row>
    <row r="35" spans="1:8" ht="15" x14ac:dyDescent="0.25">
      <c r="A35" s="10">
        <v>1980</v>
      </c>
      <c r="B35" s="11">
        <v>259590820</v>
      </c>
      <c r="C35" s="11">
        <v>4857567567</v>
      </c>
      <c r="D35" s="11">
        <v>5022250</v>
      </c>
      <c r="E35" s="11">
        <v>3672991</v>
      </c>
      <c r="F35" s="11">
        <v>264613070</v>
      </c>
      <c r="G35" s="11">
        <v>4861240558</v>
      </c>
      <c r="H35" s="6"/>
    </row>
    <row r="36" spans="1:8" ht="15" x14ac:dyDescent="0.25">
      <c r="A36" s="10">
        <v>1981</v>
      </c>
      <c r="B36" s="11">
        <v>259619579</v>
      </c>
      <c r="C36" s="11">
        <v>4983660133</v>
      </c>
      <c r="D36" s="11">
        <v>3670281</v>
      </c>
      <c r="E36" s="11">
        <v>2694168</v>
      </c>
      <c r="F36" s="11">
        <v>263289860</v>
      </c>
      <c r="G36" s="11">
        <v>4986354301</v>
      </c>
      <c r="H36" s="6"/>
    </row>
    <row r="37" spans="1:8" ht="15" x14ac:dyDescent="0.25">
      <c r="A37" s="10">
        <v>1982</v>
      </c>
      <c r="B37" s="11">
        <v>272863302</v>
      </c>
      <c r="C37" s="11">
        <v>4743554344</v>
      </c>
      <c r="D37" s="11">
        <v>13226315</v>
      </c>
      <c r="E37" s="11">
        <v>15891314</v>
      </c>
      <c r="F37" s="11">
        <v>286089617</v>
      </c>
      <c r="G37" s="11">
        <v>4759445658</v>
      </c>
      <c r="H37" s="6"/>
    </row>
    <row r="38" spans="1:8" ht="15" x14ac:dyDescent="0.25">
      <c r="A38" s="10">
        <v>1983</v>
      </c>
      <c r="B38" s="11">
        <v>293987521</v>
      </c>
      <c r="C38" s="11">
        <v>4114883486</v>
      </c>
      <c r="D38" s="11">
        <v>26244897</v>
      </c>
      <c r="E38" s="11">
        <v>42214214</v>
      </c>
      <c r="F38" s="11">
        <v>320232418</v>
      </c>
      <c r="G38" s="11">
        <v>4157097700</v>
      </c>
      <c r="H38" s="6"/>
    </row>
    <row r="39" spans="1:8" ht="15" x14ac:dyDescent="0.25">
      <c r="A39" s="10">
        <v>1984</v>
      </c>
      <c r="B39" s="11">
        <v>329834971</v>
      </c>
      <c r="C39" s="11">
        <v>4614921227</v>
      </c>
      <c r="D39" s="11">
        <v>24742440</v>
      </c>
      <c r="E39" s="11">
        <v>40014921</v>
      </c>
      <c r="F39" s="11">
        <v>354577411</v>
      </c>
      <c r="G39" s="11">
        <v>4654936148</v>
      </c>
      <c r="H39" s="6"/>
    </row>
    <row r="40" spans="1:8" ht="15" x14ac:dyDescent="0.25">
      <c r="A40" s="10">
        <v>1985</v>
      </c>
      <c r="B40" s="11">
        <v>329286280</v>
      </c>
      <c r="C40" s="11">
        <v>4104376761</v>
      </c>
      <c r="D40" s="11">
        <v>21053752</v>
      </c>
      <c r="E40" s="11">
        <v>34527255</v>
      </c>
      <c r="F40" s="11">
        <v>350340032</v>
      </c>
      <c r="G40" s="11">
        <v>4138904016</v>
      </c>
      <c r="H40" s="6"/>
    </row>
    <row r="41" spans="1:8" ht="15" x14ac:dyDescent="0.25">
      <c r="A41" s="10">
        <v>1986</v>
      </c>
      <c r="B41" s="11">
        <v>336458408</v>
      </c>
      <c r="C41" s="11">
        <v>4086666084</v>
      </c>
      <c r="D41" s="11">
        <v>19077066</v>
      </c>
      <c r="E41" s="11">
        <v>37639373</v>
      </c>
      <c r="F41" s="11">
        <v>355535474</v>
      </c>
      <c r="G41" s="11">
        <v>4124305457</v>
      </c>
      <c r="H41" s="6"/>
    </row>
    <row r="42" spans="1:8" ht="15" x14ac:dyDescent="0.25">
      <c r="A42" s="10">
        <v>1987</v>
      </c>
      <c r="B42" s="11">
        <v>310496029</v>
      </c>
      <c r="C42" s="11">
        <v>4570133222</v>
      </c>
      <c r="D42" s="11">
        <v>17070926</v>
      </c>
      <c r="E42" s="11">
        <v>45145878</v>
      </c>
      <c r="F42" s="11">
        <v>327566955</v>
      </c>
      <c r="G42" s="11">
        <v>4615279100</v>
      </c>
      <c r="H42" s="6"/>
    </row>
    <row r="43" spans="1:8" ht="15" x14ac:dyDescent="0.25">
      <c r="A43" s="10">
        <v>1988</v>
      </c>
      <c r="B43" s="11">
        <v>288220503</v>
      </c>
      <c r="C43" s="11">
        <v>4630057719</v>
      </c>
      <c r="D43" s="11">
        <v>12984552</v>
      </c>
      <c r="E43" s="11">
        <v>38994103</v>
      </c>
      <c r="F43" s="11">
        <v>301205055</v>
      </c>
      <c r="G43" s="11">
        <v>4669051822</v>
      </c>
      <c r="H43" s="6"/>
    </row>
    <row r="44" spans="1:8" ht="15" x14ac:dyDescent="0.25">
      <c r="A44" s="10">
        <v>1989</v>
      </c>
      <c r="B44" s="11">
        <v>270686789</v>
      </c>
      <c r="C44" s="11">
        <v>4696583468</v>
      </c>
      <c r="D44" s="11">
        <v>9986977</v>
      </c>
      <c r="E44" s="11">
        <v>32425360</v>
      </c>
      <c r="F44" s="11">
        <v>280673766</v>
      </c>
      <c r="G44" s="11">
        <v>4729008828</v>
      </c>
      <c r="H44" s="6"/>
    </row>
    <row r="45" spans="1:8" ht="15" x14ac:dyDescent="0.25">
      <c r="A45" s="10">
        <v>1990</v>
      </c>
      <c r="B45" s="11">
        <v>262446147</v>
      </c>
      <c r="C45" s="11">
        <v>4974911555</v>
      </c>
      <c r="D45" s="11">
        <v>12134409</v>
      </c>
      <c r="E45" s="11">
        <v>31113841</v>
      </c>
      <c r="F45" s="11">
        <v>274580556</v>
      </c>
      <c r="G45" s="11">
        <v>5006025396</v>
      </c>
      <c r="H45" s="6"/>
    </row>
    <row r="46" spans="1:8" ht="15" x14ac:dyDescent="0.25">
      <c r="A46" s="10">
        <v>1991</v>
      </c>
      <c r="B46" s="11">
        <v>271862644</v>
      </c>
      <c r="C46" s="11">
        <v>4742306105</v>
      </c>
      <c r="D46" s="11">
        <v>22868812</v>
      </c>
      <c r="E46" s="11">
        <v>59599571</v>
      </c>
      <c r="F46" s="11">
        <v>294731456</v>
      </c>
      <c r="G46" s="11">
        <v>4801905676</v>
      </c>
      <c r="H46" s="6"/>
    </row>
    <row r="47" spans="1:8" ht="15" x14ac:dyDescent="0.25">
      <c r="A47" s="10">
        <v>1992</v>
      </c>
      <c r="B47" s="11">
        <v>267564517</v>
      </c>
      <c r="C47" s="11">
        <v>4654677324</v>
      </c>
      <c r="D47" s="11">
        <v>37284214</v>
      </c>
      <c r="E47" s="11">
        <v>89003675</v>
      </c>
      <c r="F47" s="11">
        <v>304848731</v>
      </c>
      <c r="G47" s="11">
        <v>4743680999</v>
      </c>
      <c r="H47" s="6"/>
    </row>
    <row r="48" spans="1:8" ht="15" x14ac:dyDescent="0.25">
      <c r="A48" s="10">
        <v>1993</v>
      </c>
      <c r="B48" s="11">
        <v>271813961</v>
      </c>
      <c r="C48" s="11">
        <v>4626684257</v>
      </c>
      <c r="D48" s="11">
        <v>36768458</v>
      </c>
      <c r="E48" s="11">
        <v>122296667</v>
      </c>
      <c r="F48" s="11">
        <v>308582419</v>
      </c>
      <c r="G48" s="11">
        <v>4748980924</v>
      </c>
      <c r="H48" s="6"/>
    </row>
    <row r="49" spans="1:8" ht="15" x14ac:dyDescent="0.25">
      <c r="A49" s="10">
        <v>1994</v>
      </c>
      <c r="B49" s="11">
        <v>272271142</v>
      </c>
      <c r="C49" s="11">
        <v>4757522240</v>
      </c>
      <c r="D49" s="11">
        <v>41800168</v>
      </c>
      <c r="E49" s="11">
        <v>162664355</v>
      </c>
      <c r="F49" s="11">
        <v>314071310</v>
      </c>
      <c r="G49" s="11">
        <v>4920186595</v>
      </c>
      <c r="H49" s="6"/>
    </row>
    <row r="50" spans="1:8" ht="15" x14ac:dyDescent="0.25">
      <c r="A50" s="10">
        <v>1995</v>
      </c>
      <c r="B50" s="11">
        <v>289871270</v>
      </c>
      <c r="C50" s="11">
        <v>4689706423</v>
      </c>
      <c r="D50" s="11">
        <v>55167590</v>
      </c>
      <c r="E50" s="11">
        <v>184624596</v>
      </c>
      <c r="F50" s="11">
        <v>345038860</v>
      </c>
      <c r="G50" s="11">
        <v>4874331019</v>
      </c>
      <c r="H50" s="6"/>
    </row>
    <row r="51" spans="1:8" ht="15" x14ac:dyDescent="0.25">
      <c r="A51" s="10">
        <v>1996</v>
      </c>
      <c r="B51" s="11">
        <v>296654288</v>
      </c>
      <c r="C51" s="11">
        <v>4894624474</v>
      </c>
      <c r="D51" s="11">
        <v>72182772</v>
      </c>
      <c r="E51" s="11">
        <v>283806147</v>
      </c>
      <c r="F51" s="11">
        <v>368837060</v>
      </c>
      <c r="G51" s="11">
        <v>5178430621</v>
      </c>
      <c r="H51" s="6"/>
    </row>
    <row r="52" spans="1:8" ht="15" x14ac:dyDescent="0.25">
      <c r="A52" s="10">
        <v>1997</v>
      </c>
      <c r="B52" s="11">
        <v>303106669</v>
      </c>
      <c r="C52" s="11">
        <v>4859293059</v>
      </c>
      <c r="D52" s="11">
        <v>108487810</v>
      </c>
      <c r="E52" s="11">
        <v>389392309</v>
      </c>
      <c r="F52" s="11">
        <v>411594479</v>
      </c>
      <c r="G52" s="11">
        <v>5248685368</v>
      </c>
      <c r="H52" s="6"/>
    </row>
    <row r="53" spans="1:8" ht="15" x14ac:dyDescent="0.25">
      <c r="A53" s="10">
        <v>1998</v>
      </c>
      <c r="B53" s="11">
        <v>285033997</v>
      </c>
      <c r="C53" s="11">
        <v>4542956228</v>
      </c>
      <c r="D53" s="11">
        <v>159232680</v>
      </c>
      <c r="E53" s="11">
        <v>567567774</v>
      </c>
      <c r="F53" s="11">
        <v>444266677</v>
      </c>
      <c r="G53" s="11">
        <v>5110524002</v>
      </c>
      <c r="H53" s="6"/>
    </row>
    <row r="54" spans="1:8" ht="15" x14ac:dyDescent="0.25">
      <c r="A54" s="10">
        <v>1999</v>
      </c>
      <c r="B54" s="11">
        <v>270081722</v>
      </c>
      <c r="C54" s="11">
        <v>4211512691</v>
      </c>
      <c r="D54" s="11">
        <v>225064583</v>
      </c>
      <c r="E54" s="11">
        <v>845542641</v>
      </c>
      <c r="F54" s="11">
        <v>495146305</v>
      </c>
      <c r="G54" s="11">
        <v>5057055332</v>
      </c>
      <c r="H54" s="6"/>
    </row>
    <row r="55" spans="1:8" ht="15" x14ac:dyDescent="0.25">
      <c r="A55" s="10">
        <v>2000</v>
      </c>
      <c r="B55" s="11">
        <v>251884923</v>
      </c>
      <c r="C55" s="11">
        <v>3959311727</v>
      </c>
      <c r="D55" s="11">
        <v>271121994</v>
      </c>
      <c r="E55" s="11">
        <v>998842802</v>
      </c>
      <c r="F55" s="11">
        <v>523006917</v>
      </c>
      <c r="G55" s="11">
        <v>4958154529</v>
      </c>
      <c r="H55" s="6"/>
    </row>
    <row r="56" spans="1:8" ht="15" x14ac:dyDescent="0.25">
      <c r="A56" s="10">
        <v>2001</v>
      </c>
      <c r="B56" s="11">
        <v>243392517</v>
      </c>
      <c r="C56" s="11">
        <v>3882029373</v>
      </c>
      <c r="D56" s="11">
        <v>315386535</v>
      </c>
      <c r="E56" s="11">
        <v>1178424372</v>
      </c>
      <c r="F56" s="11">
        <v>558779052</v>
      </c>
      <c r="G56" s="11">
        <v>5060453745</v>
      </c>
      <c r="H56" s="6"/>
    </row>
    <row r="57" spans="1:8" ht="15" x14ac:dyDescent="0.25">
      <c r="A57" s="10">
        <v>2002</v>
      </c>
      <c r="B57" s="11">
        <v>219305644</v>
      </c>
      <c r="C57" s="11">
        <v>3239480403</v>
      </c>
      <c r="D57" s="11">
        <v>348358922</v>
      </c>
      <c r="E57" s="11">
        <v>1286732806</v>
      </c>
      <c r="F57" s="11">
        <v>567664566</v>
      </c>
      <c r="G57" s="11">
        <v>4526213209</v>
      </c>
      <c r="H57" s="6"/>
    </row>
    <row r="58" spans="1:8" ht="15" x14ac:dyDescent="0.25">
      <c r="A58" s="10">
        <v>2003</v>
      </c>
      <c r="B58" s="11">
        <v>211227595</v>
      </c>
      <c r="C58" s="11">
        <v>3003131137</v>
      </c>
      <c r="D58" s="11">
        <v>350023182</v>
      </c>
      <c r="E58" s="11">
        <v>1425703351</v>
      </c>
      <c r="F58" s="11">
        <v>561250777</v>
      </c>
      <c r="G58" s="11">
        <v>4428834488</v>
      </c>
      <c r="H58" s="6"/>
    </row>
    <row r="59" spans="1:8" ht="15" x14ac:dyDescent="0.25">
      <c r="A59" s="10">
        <v>2004</v>
      </c>
      <c r="B59" s="11">
        <v>187401580</v>
      </c>
      <c r="C59" s="11">
        <v>2609425430</v>
      </c>
      <c r="D59" s="11">
        <v>347905769</v>
      </c>
      <c r="E59" s="11">
        <v>1396284093</v>
      </c>
      <c r="F59" s="11">
        <v>535307349</v>
      </c>
      <c r="G59" s="11">
        <v>4005709523</v>
      </c>
      <c r="H59" s="6"/>
    </row>
    <row r="60" spans="1:8" ht="15" x14ac:dyDescent="0.25">
      <c r="A60" s="10">
        <v>2005</v>
      </c>
      <c r="B60" s="11">
        <v>141342671</v>
      </c>
      <c r="C60" s="11">
        <v>1965594364</v>
      </c>
      <c r="D60" s="11">
        <v>325576821</v>
      </c>
      <c r="E60" s="11">
        <v>1189883544</v>
      </c>
      <c r="F60" s="11">
        <v>466919492</v>
      </c>
      <c r="G60" s="11">
        <v>3155477908</v>
      </c>
      <c r="H60" s="6"/>
    </row>
    <row r="61" spans="1:8" ht="15" x14ac:dyDescent="0.25">
      <c r="A61" s="10">
        <v>2006</v>
      </c>
      <c r="B61" s="11">
        <v>130719157</v>
      </c>
      <c r="C61" s="11">
        <v>1827911087</v>
      </c>
      <c r="D61" s="11">
        <v>341270776</v>
      </c>
      <c r="E61" s="11">
        <v>1093856656</v>
      </c>
      <c r="F61" s="11">
        <v>471989933</v>
      </c>
      <c r="G61" s="11">
        <v>2921767743</v>
      </c>
      <c r="H61" s="6"/>
    </row>
    <row r="62" spans="1:8" ht="15" x14ac:dyDescent="0.25">
      <c r="A62" s="10">
        <v>2007</v>
      </c>
      <c r="B62" s="11">
        <v>139874079</v>
      </c>
      <c r="C62" s="11">
        <v>1785612756</v>
      </c>
      <c r="D62" s="11">
        <v>328133335</v>
      </c>
      <c r="E62" s="11">
        <v>1027089948</v>
      </c>
      <c r="F62" s="11">
        <v>468007414</v>
      </c>
      <c r="G62" s="11">
        <v>2812702704</v>
      </c>
      <c r="H62" s="6"/>
    </row>
    <row r="63" spans="1:8" ht="15" x14ac:dyDescent="0.25">
      <c r="A63" s="10">
        <v>2008</v>
      </c>
      <c r="B63" s="11">
        <v>110661498</v>
      </c>
      <c r="C63" s="11">
        <v>1330601095</v>
      </c>
      <c r="D63" s="11">
        <v>312720200</v>
      </c>
      <c r="E63" s="11">
        <v>999033987</v>
      </c>
      <c r="F63" s="11">
        <v>423381698</v>
      </c>
      <c r="G63" s="11">
        <v>2329635082</v>
      </c>
      <c r="H63" s="6"/>
    </row>
    <row r="64" spans="1:8" ht="17.25" customHeight="1" x14ac:dyDescent="0.25">
      <c r="A64" s="10">
        <v>2009</v>
      </c>
      <c r="B64" s="11">
        <v>112755130</v>
      </c>
      <c r="C64" s="11">
        <v>1347995930</v>
      </c>
      <c r="D64" s="11">
        <v>457547890</v>
      </c>
      <c r="E64" s="11">
        <v>1103080864</v>
      </c>
      <c r="F64" s="11">
        <v>570303020</v>
      </c>
      <c r="G64" s="11">
        <v>2451076794</v>
      </c>
      <c r="H64" s="6"/>
    </row>
    <row r="65" spans="1:8" ht="15" x14ac:dyDescent="0.25">
      <c r="A65" s="10">
        <v>2010</v>
      </c>
      <c r="B65" s="11">
        <v>105975736</v>
      </c>
      <c r="C65" s="11">
        <v>1185242518</v>
      </c>
      <c r="D65" s="11">
        <v>456542502</v>
      </c>
      <c r="E65" s="11">
        <v>1063176674</v>
      </c>
      <c r="F65" s="11">
        <v>562518238</v>
      </c>
      <c r="G65" s="11">
        <v>2248419192</v>
      </c>
      <c r="H65" s="6"/>
    </row>
    <row r="66" spans="1:8" ht="15" x14ac:dyDescent="0.25">
      <c r="A66" s="10">
        <v>2011</v>
      </c>
      <c r="B66" s="11">
        <v>103266618</v>
      </c>
      <c r="C66" s="11">
        <v>971967461</v>
      </c>
      <c r="D66" s="11">
        <v>378369474</v>
      </c>
      <c r="E66" s="11">
        <v>854627192</v>
      </c>
      <c r="F66" s="11">
        <v>481636092</v>
      </c>
      <c r="G66" s="11">
        <v>1826594653</v>
      </c>
      <c r="H66" s="6"/>
    </row>
    <row r="67" spans="1:8" ht="15" x14ac:dyDescent="0.25">
      <c r="A67" s="10">
        <v>2012</v>
      </c>
      <c r="B67" s="11">
        <v>97231782</v>
      </c>
      <c r="C67" s="11">
        <v>810790618</v>
      </c>
      <c r="D67" s="11">
        <v>367491664</v>
      </c>
      <c r="E67" s="11">
        <v>725075043</v>
      </c>
      <c r="F67" s="11">
        <v>464723446</v>
      </c>
      <c r="G67" s="11">
        <v>1535865661</v>
      </c>
    </row>
    <row r="68" spans="1:8" ht="15" x14ac:dyDescent="0.25">
      <c r="A68" s="10">
        <v>2013</v>
      </c>
      <c r="B68" s="11">
        <v>97238740</v>
      </c>
      <c r="C68" s="11">
        <v>690220183</v>
      </c>
      <c r="D68" s="11">
        <v>361760502</v>
      </c>
      <c r="E68" s="11">
        <v>637964675</v>
      </c>
      <c r="F68" s="11">
        <v>458999242</v>
      </c>
      <c r="G68" s="11">
        <v>1328184858</v>
      </c>
    </row>
    <row r="69" spans="1:8" ht="15" x14ac:dyDescent="0.25">
      <c r="A69" s="10">
        <v>2014</v>
      </c>
      <c r="B69" s="11">
        <v>94092260</v>
      </c>
      <c r="C69" s="11">
        <v>588698364</v>
      </c>
      <c r="D69" s="11">
        <v>416395038</v>
      </c>
      <c r="E69" s="11">
        <v>687824695</v>
      </c>
      <c r="F69" s="11">
        <v>510487298</v>
      </c>
      <c r="G69" s="11">
        <v>1276523059</v>
      </c>
    </row>
    <row r="70" spans="1:8" ht="15" x14ac:dyDescent="0.25">
      <c r="A70" s="10">
        <v>2015</v>
      </c>
      <c r="B70" s="13">
        <v>89527104</v>
      </c>
      <c r="C70" s="13">
        <v>523002954</v>
      </c>
      <c r="D70" s="11">
        <v>462010833</v>
      </c>
      <c r="E70" s="11">
        <v>783318632</v>
      </c>
      <c r="F70" s="11">
        <v>551537937</v>
      </c>
      <c r="G70" s="11">
        <v>1306321586</v>
      </c>
    </row>
    <row r="71" spans="1:8" ht="15" x14ac:dyDescent="0.25">
      <c r="A71" s="12"/>
      <c r="B71" s="12"/>
      <c r="C71" s="12"/>
      <c r="D71" s="13"/>
      <c r="E71" s="13"/>
      <c r="F71" s="13"/>
      <c r="G71" s="13"/>
    </row>
    <row r="72" spans="1:8" x14ac:dyDescent="0.2">
      <c r="B72" t="s">
        <v>11</v>
      </c>
    </row>
    <row r="73" spans="1:8" ht="45" x14ac:dyDescent="0.25">
      <c r="A73" s="1" t="s">
        <v>2</v>
      </c>
      <c r="B73" s="2" t="s">
        <v>4</v>
      </c>
      <c r="C73" s="2" t="s">
        <v>3</v>
      </c>
      <c r="D73" s="2" t="s">
        <v>1</v>
      </c>
      <c r="E73" s="2" t="s">
        <v>5</v>
      </c>
      <c r="F73" s="2" t="s">
        <v>0</v>
      </c>
      <c r="G73" s="2" t="s">
        <v>6</v>
      </c>
    </row>
    <row r="75" spans="1:8" x14ac:dyDescent="0.2">
      <c r="A75" s="8" t="s">
        <v>10</v>
      </c>
      <c r="B75" s="4">
        <f t="shared" ref="B75:C76" si="0">B69/365</f>
        <v>257787.01369863015</v>
      </c>
      <c r="C75" s="4">
        <f t="shared" si="0"/>
        <v>1612872.2301369864</v>
      </c>
      <c r="D75" s="4">
        <f t="shared" ref="D75:G76" si="1">D69/365</f>
        <v>1140808.3232876712</v>
      </c>
      <c r="E75" s="4">
        <f t="shared" si="1"/>
        <v>1884451.2191780822</v>
      </c>
      <c r="F75" s="4">
        <f t="shared" si="1"/>
        <v>1398595.3369863015</v>
      </c>
      <c r="G75" s="4">
        <f t="shared" si="1"/>
        <v>3497323.4493150683</v>
      </c>
    </row>
    <row r="76" spans="1:8" x14ac:dyDescent="0.2">
      <c r="A76" s="8" t="s">
        <v>12</v>
      </c>
      <c r="B76" s="4">
        <f t="shared" si="0"/>
        <v>245279.73698630137</v>
      </c>
      <c r="C76" s="4">
        <f t="shared" si="0"/>
        <v>1432884.805479452</v>
      </c>
      <c r="D76" s="4">
        <f t="shared" si="1"/>
        <v>1265783.104109589</v>
      </c>
      <c r="E76" s="4">
        <f t="shared" si="1"/>
        <v>2146078.4438356166</v>
      </c>
      <c r="F76" s="4">
        <f t="shared" si="1"/>
        <v>1511062.8410958904</v>
      </c>
      <c r="G76" s="4">
        <f t="shared" si="1"/>
        <v>3578963.2493150686</v>
      </c>
    </row>
    <row r="77" spans="1:8" x14ac:dyDescent="0.2">
      <c r="B77" s="3"/>
      <c r="C77" s="3"/>
      <c r="D77" s="3"/>
      <c r="E77" s="3"/>
      <c r="H77" s="3"/>
    </row>
    <row r="78" spans="1:8" x14ac:dyDescent="0.2">
      <c r="B78" s="5"/>
      <c r="C78" s="5"/>
      <c r="D78" s="5"/>
      <c r="E78" s="5"/>
    </row>
    <row r="80" spans="1:8" x14ac:dyDescent="0.2">
      <c r="B80" s="3"/>
      <c r="D80" s="3"/>
      <c r="H80" s="3"/>
    </row>
    <row r="81" spans="2:8" x14ac:dyDescent="0.2">
      <c r="B81" s="4"/>
      <c r="H81" s="4"/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Charts</vt:lpstr>
      </vt:variant>
      <vt:variant>
        <vt:i4>1</vt:i4>
      </vt:variant>
    </vt:vector>
  </HeadingPairs>
  <TitlesOfParts>
    <vt:vector size="2" baseType="lpstr">
      <vt:lpstr>Fig 15 Query Data</vt:lpstr>
      <vt:lpstr>Fig. 15 Plot</vt:lpstr>
    </vt:vector>
  </TitlesOfParts>
  <Company>Minerals Mangement Service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Offshore MMS User</dc:creator>
  <cp:lastModifiedBy>Kazanis, Eric</cp:lastModifiedBy>
  <cp:lastPrinted>2016-11-07T14:20:50Z</cp:lastPrinted>
  <dcterms:created xsi:type="dcterms:W3CDTF">2000-02-03T17:00:19Z</dcterms:created>
  <dcterms:modified xsi:type="dcterms:W3CDTF">2017-01-26T13:31:15Z</dcterms:modified>
</cp:coreProperties>
</file>